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root\ИЭ ИД\Docs\ЗАКУПКИ\ОВП ГК_ДСП\3 Альбом форм\2. Документация о закупке\223\Не-СМСП\АП сайт\"/>
    </mc:Choice>
  </mc:AlternateContent>
  <xr:revisionPtr revIDLastSave="0" documentId="13_ncr:1_{43E81709-9D5A-484D-94E2-89FF321B744C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289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ОФЕРТА!$C$23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ОФЕРТА!$B$2:$D$38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3" i="2" l="1"/>
  <c r="C32" i="2"/>
  <c r="C31" i="2"/>
  <c r="C30" i="2"/>
  <c r="C29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<sst xmlns="http://schemas.openxmlformats.org/spreadsheetml/2006/main" count="431" uniqueCount="355">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</sst>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4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%20&#1048;&#1044;/Docs/&#1047;&#1040;&#1050;&#1059;&#1055;&#1050;&#1048;/&#1054;&#1042;&#1055;%20&#1043;&#1050;_&#1044;&#1057;&#1055;/4%20&#1041;&#1040;&#1047;&#1040;%20&#1055;&#1054;&#1057;&#1058;&#1040;&#1042;&#1065;&#1048;&#1050;&#1054;&#1042;/1_&#1040;&#1053;&#1050;&#1045;&#1058;&#1040;%20&#1092;&#1086;&#1088;&#1084;&#1072;/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0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E13" sqref="E13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85" t="s">
        <v>236</v>
      </c>
      <c r="C2" s="185"/>
      <c r="D2" s="115"/>
    </row>
    <row r="3" spans="1:5" s="125" customFormat="1" ht="16.149999999999999" customHeight="1" x14ac:dyDescent="0.25">
      <c r="A3" s="116"/>
      <c r="B3" s="186" t="s">
        <v>77</v>
      </c>
      <c r="C3" s="186"/>
      <c r="D3" s="186"/>
    </row>
    <row r="4" spans="1:5" ht="16.149999999999999" customHeight="1" x14ac:dyDescent="0.25">
      <c r="A4" s="117"/>
      <c r="B4" s="187" t="s">
        <v>302</v>
      </c>
      <c r="C4" s="187"/>
      <c r="D4" s="118"/>
    </row>
    <row r="5" spans="1:5" ht="16.149999999999999" customHeight="1" x14ac:dyDescent="0.25">
      <c r="A5" s="117"/>
      <c r="B5" s="174" t="s">
        <v>95</v>
      </c>
      <c r="C5" s="175"/>
      <c r="D5" s="118"/>
    </row>
    <row r="6" spans="1:5" ht="16.149999999999999" customHeight="1" x14ac:dyDescent="0.25">
      <c r="A6" s="117"/>
      <c r="B6" s="179" t="s">
        <v>60</v>
      </c>
      <c r="C6" s="180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84" t="s">
        <v>352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3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3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2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8"/>
      <c r="C15" s="150" t="s">
        <v>328</v>
      </c>
      <c r="D15" s="137"/>
    </row>
    <row r="16" spans="1:5" ht="16.149999999999999" customHeight="1" x14ac:dyDescent="0.25">
      <c r="B16" s="183"/>
      <c r="C16" s="133" t="s">
        <v>329</v>
      </c>
      <c r="D16" s="138"/>
    </row>
    <row r="17" spans="2:5" ht="16.149999999999999" customHeight="1" x14ac:dyDescent="0.25">
      <c r="B17" s="182">
        <v>10</v>
      </c>
      <c r="C17" s="131" t="s">
        <v>326</v>
      </c>
      <c r="D17" s="137"/>
    </row>
    <row r="18" spans="2:5" ht="16.149999999999999" customHeight="1" x14ac:dyDescent="0.25">
      <c r="B18" s="183"/>
      <c r="C18" s="133" t="s">
        <v>327</v>
      </c>
      <c r="D18" s="138"/>
    </row>
    <row r="19" spans="2:5" ht="16.149999999999999" customHeight="1" x14ac:dyDescent="0.25">
      <c r="B19" s="182">
        <v>11</v>
      </c>
      <c r="C19" s="131" t="s">
        <v>350</v>
      </c>
      <c r="D19" s="137"/>
      <c r="E19" s="158" t="s">
        <v>346</v>
      </c>
    </row>
    <row r="20" spans="2:5" ht="16.149999999999999" customHeight="1" x14ac:dyDescent="0.25">
      <c r="B20" s="183"/>
      <c r="C20" s="133" t="s">
        <v>351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6" t="s">
        <v>331</v>
      </c>
      <c r="D22" s="176"/>
    </row>
    <row r="23" spans="2:5" ht="39" customHeight="1" x14ac:dyDescent="0.25">
      <c r="C23" s="177" t="s">
        <v>354</v>
      </c>
      <c r="D23" s="176"/>
    </row>
    <row r="24" spans="2:5" ht="28.5" customHeight="1" x14ac:dyDescent="0.25">
      <c r="C24" s="177" t="s">
        <v>353</v>
      </c>
      <c r="D24" s="176"/>
    </row>
    <row r="25" spans="2:5" ht="53.45" customHeight="1" x14ac:dyDescent="0.25">
      <c r="C25" s="176" t="s">
        <v>304</v>
      </c>
      <c r="D25" s="176"/>
    </row>
    <row r="26" spans="2:5" ht="28.15" customHeight="1" x14ac:dyDescent="0.25">
      <c r="C26" s="176" t="s">
        <v>332</v>
      </c>
      <c r="D26" s="176"/>
    </row>
    <row r="27" spans="2:5" ht="16.149999999999999" customHeight="1" x14ac:dyDescent="0.25">
      <c r="C27" s="178" t="s">
        <v>91</v>
      </c>
      <c r="D27" s="178"/>
    </row>
    <row r="28" spans="2:5" ht="16.149999999999999" customHeight="1" x14ac:dyDescent="0.25">
      <c r="C28" s="173" t="s">
        <v>93</v>
      </c>
      <c r="D28" s="173"/>
    </row>
    <row r="29" spans="2:5" ht="16.149999999999999" customHeight="1" x14ac:dyDescent="0.25">
      <c r="C29" s="181" t="str">
        <f>Анкета!B4</f>
        <v>Анкета участника закупок</v>
      </c>
      <c r="D29" s="181"/>
    </row>
    <row r="30" spans="2:5" ht="16.149999999999999" customHeight="1" x14ac:dyDescent="0.25">
      <c r="C30" s="181" t="str">
        <f>'Виды работ'!B5</f>
        <v>Анкета участника закупок: виды работ</v>
      </c>
      <c r="D30" s="181"/>
    </row>
    <row r="31" spans="2:5" ht="16.149999999999999" customHeight="1" x14ac:dyDescent="0.25">
      <c r="C31" s="181" t="str">
        <f>Кадры!B6</f>
        <v>Сведения о кадровых ресурсах</v>
      </c>
      <c r="D31" s="181"/>
    </row>
    <row r="32" spans="2:5" ht="16.149999999999999" customHeight="1" x14ac:dyDescent="0.25">
      <c r="C32" s="181" t="str">
        <f>МТР!B7</f>
        <v xml:space="preserve">Сведения о материально-технических ресурсах, иных материальных возможностях </v>
      </c>
      <c r="D32" s="181"/>
    </row>
    <row r="33" spans="2:4" ht="16.149999999999999" customHeight="1" x14ac:dyDescent="0.25">
      <c r="C33" s="181" t="str">
        <f>Опыт!B7</f>
        <v>Справка об опыте</v>
      </c>
      <c r="D33" s="181"/>
    </row>
    <row r="34" spans="2:4" ht="16.149999999999999" customHeight="1" x14ac:dyDescent="0.25">
      <c r="C34" s="173" t="s">
        <v>94</v>
      </c>
      <c r="D34" s="173"/>
    </row>
    <row r="36" spans="2:4" s="121" customFormat="1" ht="16.149999999999999" customHeight="1" x14ac:dyDescent="0.25">
      <c r="B36" s="4"/>
      <c r="C36" s="122" t="s">
        <v>7</v>
      </c>
      <c r="D36" s="148"/>
    </row>
    <row r="37" spans="2:4" ht="16.149999999999999" customHeight="1" x14ac:dyDescent="0.25">
      <c r="C37" s="12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  <row r="40" spans="2:4" ht="16.149999999999999" customHeight="1" x14ac:dyDescent="0.25">
      <c r="C40" s="128"/>
    </row>
  </sheetData>
  <sheetProtection algorithmName="SHA-512" hashValue="cN4M21Pu8uPQbp36ok0p5orHVErNSboWEQkV+fmv6c8b/JMccWYvAVn7lQ5kVpClLfgEVFAA7SuAMevgGG45zg==" saltValue="gDzEf8ad1Oq3EbkD1MrXiA==" spinCount="100000" sheet="1" formatCells="0" formatColumns="0" formatRows="0" insertRows="0"/>
  <mergeCells count="22">
    <mergeCell ref="E9:E11"/>
    <mergeCell ref="B2:C2"/>
    <mergeCell ref="C28:D28"/>
    <mergeCell ref="C29:D29"/>
    <mergeCell ref="C30:D30"/>
    <mergeCell ref="B3:D3"/>
    <mergeCell ref="B4:C4"/>
    <mergeCell ref="C26:D26"/>
    <mergeCell ref="B17:B18"/>
    <mergeCell ref="B14:B16"/>
    <mergeCell ref="C24:D24"/>
    <mergeCell ref="C34:D34"/>
    <mergeCell ref="B5:C5"/>
    <mergeCell ref="C25:D25"/>
    <mergeCell ref="C22:D22"/>
    <mergeCell ref="C23:D23"/>
    <mergeCell ref="C27:D27"/>
    <mergeCell ref="B6:C6"/>
    <mergeCell ref="C31:D31"/>
    <mergeCell ref="C32:D32"/>
    <mergeCell ref="C33:D33"/>
    <mergeCell ref="B19:B20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6:C40">
    <cfRule type="expression" dxfId="206" priority="103">
      <formula>AND(CELL("защита", C36)=0, NOT(ISBLANK(C36)))</formula>
    </cfRule>
    <cfRule type="expression" dxfId="205" priority="104">
      <formula>AND(CELL("защита", C36)=0, ISBLANK(C36))</formula>
    </cfRule>
    <cfRule type="expression" dxfId="204" priority="105">
      <formula>CELL("защита", C36)=0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6">
    <cfRule type="expression" dxfId="187" priority="6">
      <formula>AND(CELL("защита", D36)=0, ISBLANK(D36))</formula>
    </cfRule>
    <cfRule type="expression" dxfId="186" priority="7">
      <formula>AND(CELL("защита", D36)=0, NOT(ISBLANK(D36)))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6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29" location="Анкета!A1" display="Анкета!A1" xr:uid="{00000000-0004-0000-0000-000000000000}"/>
    <hyperlink ref="C30" location="'Анкета. Виды работ'!A1" display="'Анкета. Виды работ'!A1" xr:uid="{00000000-0004-0000-0000-000001000000}"/>
    <hyperlink ref="C31" location="Кадры!A1" display="Кадры!A1" xr:uid="{00000000-0004-0000-0000-000002000000}"/>
    <hyperlink ref="C32" location="МТР!A1" display="МТР!A1" xr:uid="{00000000-0004-0000-0000-000003000000}"/>
    <hyperlink ref="C33" location="Опыт!A1" display="Опыт!A1" xr:uid="{00000000-0004-0000-0000-000004000000}"/>
    <hyperlink ref="C30:D30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:C12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207" t="str">
        <f>"Предмет договора: "&amp;ОФЕРТА!D8</f>
        <v xml:space="preserve">Предмет договора: </v>
      </c>
      <c r="C3" s="207"/>
      <c r="D3" s="207"/>
    </row>
    <row r="4" spans="1:5" ht="18" customHeight="1" thickBot="1" x14ac:dyDescent="0.3">
      <c r="A4" s="87"/>
      <c r="B4" s="208" t="s">
        <v>272</v>
      </c>
      <c r="C4" s="208"/>
      <c r="D4" s="208"/>
    </row>
    <row r="5" spans="1:5" ht="18" customHeight="1" x14ac:dyDescent="0.25">
      <c r="A5" s="3"/>
      <c r="B5" s="194" t="s">
        <v>95</v>
      </c>
      <c r="C5" s="211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209" t="s">
        <v>96</v>
      </c>
      <c r="C6" s="210"/>
      <c r="D6" s="7"/>
      <c r="E6" s="110"/>
    </row>
    <row r="7" spans="1:5" ht="18" customHeight="1" x14ac:dyDescent="0.25">
      <c r="A7" s="3"/>
      <c r="B7" s="192" t="s">
        <v>97</v>
      </c>
      <c r="C7" s="193"/>
      <c r="D7" s="7"/>
      <c r="E7" s="110"/>
    </row>
    <row r="8" spans="1:5" ht="18" customHeight="1" x14ac:dyDescent="0.25">
      <c r="A8" s="3"/>
      <c r="B8" s="212" t="s">
        <v>1</v>
      </c>
      <c r="C8" s="213"/>
      <c r="D8" s="8"/>
      <c r="E8" s="110"/>
    </row>
    <row r="9" spans="1:5" ht="18" customHeight="1" x14ac:dyDescent="0.25">
      <c r="A9" s="3"/>
      <c r="B9" s="214" t="s">
        <v>234</v>
      </c>
      <c r="C9" s="215"/>
      <c r="D9" s="9"/>
      <c r="E9" s="110"/>
    </row>
    <row r="10" spans="1:5" ht="18" customHeight="1" x14ac:dyDescent="0.25">
      <c r="A10" s="3"/>
      <c r="B10" s="209" t="s">
        <v>65</v>
      </c>
      <c r="C10" s="210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2" t="s">
        <v>5</v>
      </c>
      <c r="C15" s="193"/>
      <c r="D15" s="7"/>
      <c r="E15" s="110"/>
    </row>
    <row r="16" spans="1:5" ht="18" customHeight="1" x14ac:dyDescent="0.25">
      <c r="A16" s="3"/>
      <c r="B16" s="192" t="s">
        <v>43</v>
      </c>
      <c r="C16" s="193"/>
      <c r="D16" s="7"/>
      <c r="E16" s="110"/>
    </row>
    <row r="17" spans="1:5" ht="18" customHeight="1" thickBot="1" x14ac:dyDescent="0.3">
      <c r="A17" s="3"/>
      <c r="B17" s="190" t="s">
        <v>6</v>
      </c>
      <c r="C17" s="191"/>
      <c r="D17" s="13"/>
      <c r="E17" s="110"/>
    </row>
    <row r="18" spans="1:5" ht="18" customHeight="1" x14ac:dyDescent="0.25">
      <c r="A18" s="3"/>
      <c r="B18" s="194" t="s">
        <v>64</v>
      </c>
      <c r="C18" s="14" t="s">
        <v>8</v>
      </c>
      <c r="D18" s="15"/>
    </row>
    <row r="19" spans="1:5" ht="18" customHeight="1" x14ac:dyDescent="0.25">
      <c r="A19" s="3"/>
      <c r="B19" s="192"/>
      <c r="C19" s="16" t="s">
        <v>9</v>
      </c>
      <c r="D19" s="17"/>
    </row>
    <row r="20" spans="1:5" ht="18" customHeight="1" x14ac:dyDescent="0.25">
      <c r="A20" s="3"/>
      <c r="B20" s="192"/>
      <c r="C20" s="16" t="s">
        <v>62</v>
      </c>
      <c r="D20" s="10"/>
    </row>
    <row r="21" spans="1:5" ht="18" customHeight="1" x14ac:dyDescent="0.25">
      <c r="A21" s="3"/>
      <c r="B21" s="195"/>
      <c r="C21" s="18" t="s">
        <v>61</v>
      </c>
      <c r="D21" s="19"/>
    </row>
    <row r="22" spans="1:5" ht="18" customHeight="1" thickBot="1" x14ac:dyDescent="0.3">
      <c r="A22" s="3"/>
      <c r="B22" s="190"/>
      <c r="C22" s="20" t="s">
        <v>2</v>
      </c>
      <c r="D22" s="21"/>
    </row>
    <row r="23" spans="1:5" ht="18" customHeight="1" x14ac:dyDescent="0.25">
      <c r="A23" s="3"/>
      <c r="B23" s="194" t="s">
        <v>7</v>
      </c>
      <c r="C23" s="14" t="s">
        <v>8</v>
      </c>
      <c r="D23" s="15"/>
    </row>
    <row r="24" spans="1:5" ht="18" customHeight="1" x14ac:dyDescent="0.25">
      <c r="A24" s="3"/>
      <c r="B24" s="192"/>
      <c r="C24" s="16" t="s">
        <v>9</v>
      </c>
      <c r="D24" s="17"/>
    </row>
    <row r="25" spans="1:5" ht="18" customHeight="1" x14ac:dyDescent="0.25">
      <c r="A25" s="3"/>
      <c r="B25" s="192"/>
      <c r="C25" s="16" t="s">
        <v>62</v>
      </c>
      <c r="D25" s="19"/>
    </row>
    <row r="26" spans="1:5" ht="18" customHeight="1" x14ac:dyDescent="0.25">
      <c r="A26" s="3"/>
      <c r="B26" s="195"/>
      <c r="C26" s="18" t="s">
        <v>61</v>
      </c>
      <c r="D26" s="19"/>
    </row>
    <row r="27" spans="1:5" ht="18" customHeight="1" thickBot="1" x14ac:dyDescent="0.3">
      <c r="A27" s="3"/>
      <c r="B27" s="195"/>
      <c r="C27" s="18" t="s">
        <v>2</v>
      </c>
      <c r="D27" s="169"/>
    </row>
    <row r="28" spans="1:5" ht="18" customHeight="1" x14ac:dyDescent="0.25">
      <c r="A28" s="3"/>
      <c r="B28" s="196" t="s">
        <v>10</v>
      </c>
      <c r="C28" s="14" t="s">
        <v>8</v>
      </c>
      <c r="D28" s="15"/>
    </row>
    <row r="29" spans="1:5" ht="18" customHeight="1" x14ac:dyDescent="0.25">
      <c r="A29" s="3"/>
      <c r="B29" s="197"/>
      <c r="C29" s="16" t="s">
        <v>9</v>
      </c>
      <c r="D29" s="17"/>
    </row>
    <row r="30" spans="1:5" ht="18" customHeight="1" x14ac:dyDescent="0.25">
      <c r="A30" s="3"/>
      <c r="B30" s="197"/>
      <c r="C30" s="16" t="s">
        <v>62</v>
      </c>
      <c r="D30" s="10"/>
    </row>
    <row r="31" spans="1:5" ht="18" customHeight="1" x14ac:dyDescent="0.25">
      <c r="A31" s="3"/>
      <c r="B31" s="198"/>
      <c r="C31" s="18" t="s">
        <v>61</v>
      </c>
      <c r="D31" s="19"/>
    </row>
    <row r="32" spans="1:5" ht="18" customHeight="1" thickBot="1" x14ac:dyDescent="0.3">
      <c r="A32" s="3"/>
      <c r="B32" s="199"/>
      <c r="C32" s="20" t="s">
        <v>2</v>
      </c>
      <c r="D32" s="21"/>
    </row>
    <row r="33" spans="1:4" ht="18" customHeight="1" x14ac:dyDescent="0.25">
      <c r="A33" s="3"/>
      <c r="B33" s="200" t="s">
        <v>67</v>
      </c>
      <c r="C33" s="170" t="s">
        <v>8</v>
      </c>
      <c r="D33" s="171"/>
    </row>
    <row r="34" spans="1:4" ht="18" customHeight="1" x14ac:dyDescent="0.25">
      <c r="A34" s="3"/>
      <c r="B34" s="192"/>
      <c r="C34" s="16" t="s">
        <v>9</v>
      </c>
      <c r="D34" s="17"/>
    </row>
    <row r="35" spans="1:4" ht="18" customHeight="1" x14ac:dyDescent="0.25">
      <c r="A35" s="3"/>
      <c r="B35" s="192"/>
      <c r="C35" s="16" t="s">
        <v>62</v>
      </c>
      <c r="D35" s="19"/>
    </row>
    <row r="36" spans="1:4" ht="18" customHeight="1" x14ac:dyDescent="0.25">
      <c r="A36" s="3"/>
      <c r="B36" s="192"/>
      <c r="C36" s="16" t="s">
        <v>61</v>
      </c>
      <c r="D36" s="19"/>
    </row>
    <row r="37" spans="1:4" ht="18" customHeight="1" x14ac:dyDescent="0.25">
      <c r="A37" s="3"/>
      <c r="B37" s="192"/>
      <c r="C37" s="16" t="s">
        <v>2</v>
      </c>
      <c r="D37" s="17"/>
    </row>
    <row r="38" spans="1:4" ht="39" thickBot="1" x14ac:dyDescent="0.3">
      <c r="A38" s="3"/>
      <c r="B38" s="195"/>
      <c r="C38" s="18" t="s">
        <v>63</v>
      </c>
      <c r="D38" s="169"/>
    </row>
    <row r="39" spans="1:4" ht="18" customHeight="1" x14ac:dyDescent="0.25">
      <c r="A39" s="3"/>
      <c r="B39" s="194" t="s">
        <v>72</v>
      </c>
      <c r="C39" s="14" t="s">
        <v>8</v>
      </c>
      <c r="D39" s="15"/>
    </row>
    <row r="40" spans="1:4" ht="18" customHeight="1" x14ac:dyDescent="0.25">
      <c r="A40" s="3"/>
      <c r="B40" s="192"/>
      <c r="C40" s="16" t="s">
        <v>9</v>
      </c>
      <c r="D40" s="17"/>
    </row>
    <row r="41" spans="1:4" ht="18" customHeight="1" x14ac:dyDescent="0.25">
      <c r="A41" s="3"/>
      <c r="B41" s="192"/>
      <c r="C41" s="16" t="s">
        <v>62</v>
      </c>
      <c r="D41" s="19"/>
    </row>
    <row r="42" spans="1:4" ht="18" customHeight="1" x14ac:dyDescent="0.25">
      <c r="A42" s="3"/>
      <c r="B42" s="192"/>
      <c r="C42" s="16" t="s">
        <v>61</v>
      </c>
      <c r="D42" s="19"/>
    </row>
    <row r="43" spans="1:4" ht="18" customHeight="1" x14ac:dyDescent="0.25">
      <c r="A43" s="3"/>
      <c r="B43" s="192"/>
      <c r="C43" s="16" t="s">
        <v>2</v>
      </c>
      <c r="D43" s="17"/>
    </row>
    <row r="44" spans="1:4" ht="39" thickBot="1" x14ac:dyDescent="0.3">
      <c r="A44" s="88"/>
      <c r="B44" s="190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189" t="s">
        <v>76</v>
      </c>
      <c r="C46" s="189"/>
      <c r="D46" s="89"/>
    </row>
    <row r="47" spans="1:4" ht="87" customHeight="1" x14ac:dyDescent="0.25">
      <c r="A47" s="3"/>
      <c r="B47" s="189" t="s">
        <v>11</v>
      </c>
      <c r="C47" s="189"/>
      <c r="D47" s="89"/>
    </row>
    <row r="48" spans="1:4" ht="105" customHeight="1" x14ac:dyDescent="0.25">
      <c r="B48" s="189" t="s">
        <v>12</v>
      </c>
      <c r="C48" s="189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30" t="str">
        <f>"Предмет договора: "&amp;ОФЕРТА!D8</f>
        <v xml:space="preserve">Предмет договора: </v>
      </c>
      <c r="C4" s="230"/>
      <c r="D4" s="230"/>
      <c r="E4" s="230"/>
      <c r="F4" s="230"/>
    </row>
    <row r="5" spans="1:6" ht="25.5" customHeight="1" thickBot="1" x14ac:dyDescent="0.3">
      <c r="A5" s="100"/>
      <c r="B5" s="223" t="s">
        <v>271</v>
      </c>
      <c r="C5" s="223"/>
      <c r="D5" s="223"/>
      <c r="E5" s="223"/>
      <c r="F5" s="223"/>
    </row>
    <row r="6" spans="1:6" ht="22.15" customHeight="1" x14ac:dyDescent="0.25">
      <c r="A6" s="100"/>
      <c r="B6" s="2"/>
      <c r="C6" s="222" t="s">
        <v>237</v>
      </c>
      <c r="D6" s="222"/>
      <c r="E6" s="222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4" t="s">
        <v>233</v>
      </c>
      <c r="D194" s="224"/>
      <c r="E194" s="224"/>
      <c r="F194" s="225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28" t="s">
        <v>322</v>
      </c>
      <c r="H195" s="229"/>
      <c r="I195" s="229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28"/>
      <c r="H196" s="229"/>
      <c r="I196" s="229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28"/>
      <c r="H197" s="229"/>
      <c r="I197" s="229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6" t="s">
        <v>321</v>
      </c>
      <c r="C208" s="226"/>
      <c r="D208" s="226"/>
      <c r="E208" s="226"/>
      <c r="F208" s="227"/>
    </row>
    <row r="209" spans="2:6" ht="112.5" customHeight="1" x14ac:dyDescent="0.25">
      <c r="B209" s="106"/>
      <c r="C209" s="216"/>
      <c r="D209" s="217"/>
      <c r="E209" s="217"/>
      <c r="F209" s="218"/>
    </row>
    <row r="210" spans="2:6" ht="23.25" customHeight="1" x14ac:dyDescent="0.25">
      <c r="B210" s="226" t="s">
        <v>324</v>
      </c>
      <c r="C210" s="226"/>
      <c r="D210" s="226"/>
      <c r="E210" s="226"/>
      <c r="F210" s="227"/>
    </row>
    <row r="211" spans="2:6" ht="68.25" customHeight="1" x14ac:dyDescent="0.25">
      <c r="B211" s="106"/>
      <c r="C211" s="216"/>
      <c r="D211" s="217"/>
      <c r="E211" s="217"/>
      <c r="F211" s="218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 xml:space="preserve">Заявка на участие в закупке № 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52"/>
      <c r="B8" s="250" t="s">
        <v>13</v>
      </c>
      <c r="C8" s="250" t="s">
        <v>71</v>
      </c>
      <c r="D8" s="250" t="s">
        <v>3</v>
      </c>
      <c r="E8" s="250" t="s">
        <v>15</v>
      </c>
      <c r="F8" s="250" t="s">
        <v>18</v>
      </c>
      <c r="G8" s="250" t="s">
        <v>282</v>
      </c>
      <c r="H8" s="250" t="s">
        <v>283</v>
      </c>
      <c r="I8" s="246" t="s">
        <v>19</v>
      </c>
      <c r="J8" s="247"/>
      <c r="K8" s="246" t="s">
        <v>20</v>
      </c>
      <c r="L8" s="247"/>
      <c r="M8" s="248" t="s">
        <v>21</v>
      </c>
    </row>
    <row r="9" spans="1:13" ht="25.5" x14ac:dyDescent="0.25">
      <c r="A9" s="252"/>
      <c r="B9" s="251"/>
      <c r="C9" s="251"/>
      <c r="D9" s="251"/>
      <c r="E9" s="251"/>
      <c r="F9" s="251"/>
      <c r="G9" s="251"/>
      <c r="H9" s="251"/>
      <c r="I9" s="70" t="s">
        <v>22</v>
      </c>
      <c r="J9" s="70" t="s">
        <v>23</v>
      </c>
      <c r="K9" s="70" t="s">
        <v>24</v>
      </c>
      <c r="L9" s="70" t="s">
        <v>25</v>
      </c>
      <c r="M9" s="249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5" t="s">
        <v>26</v>
      </c>
      <c r="F21" s="245"/>
      <c r="G21" s="245"/>
      <c r="H21" s="245"/>
      <c r="I21" s="245"/>
      <c r="J21" s="245"/>
      <c r="K21" s="245"/>
      <c r="L21" s="245"/>
      <c r="M21" s="245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 xml:space="preserve">Номер закупки 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Birkin Vladislav</cp:lastModifiedBy>
  <cp:lastPrinted>2023-08-25T05:53:25Z</cp:lastPrinted>
  <dcterms:created xsi:type="dcterms:W3CDTF">2015-06-05T18:19:34Z</dcterms:created>
  <dcterms:modified xsi:type="dcterms:W3CDTF">2025-08-27T06:09:37Z</dcterms:modified>
  <cp:category>Формы;Закупочная документация</cp:category>
</cp:coreProperties>
</file>